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21555" windowHeight="9630"/>
  </bookViews>
  <sheets>
    <sheet name="Sheet1" sheetId="1" r:id="rId1"/>
    <sheet name="Sheet2" sheetId="4" r:id="rId2"/>
    <sheet name="Sheet3" sheetId="3" r:id="rId3"/>
  </sheets>
  <externalReferences>
    <externalReference r:id="rId4"/>
  </externalReferences>
  <definedNames>
    <definedName name="_xlnm.Print_Titles" localSheetId="0">Sheet1!$13:$13</definedName>
  </definedNames>
  <calcPr calcId="114210" fullCalcOnLoad="1"/>
</workbook>
</file>

<file path=xl/calcChain.xml><?xml version="1.0" encoding="utf-8"?>
<calcChain xmlns="http://schemas.openxmlformats.org/spreadsheetml/2006/main">
  <c r="A14" i="1"/>
  <c r="B14"/>
  <c r="C14"/>
  <c r="A15"/>
  <c r="B15"/>
  <c r="C15"/>
  <c r="A16"/>
  <c r="B16"/>
  <c r="C16"/>
  <c r="A17"/>
  <c r="B17"/>
  <c r="C17"/>
  <c r="A18"/>
  <c r="B18"/>
  <c r="C18"/>
  <c r="A19"/>
  <c r="B19"/>
  <c r="A20"/>
  <c r="B20"/>
  <c r="C20"/>
  <c r="A21"/>
  <c r="B21"/>
  <c r="C21"/>
  <c r="A22"/>
  <c r="B22"/>
  <c r="C22"/>
  <c r="A23"/>
  <c r="B23"/>
  <c r="C23"/>
  <c r="A24"/>
  <c r="B24"/>
  <c r="C24"/>
  <c r="A25"/>
  <c r="B25"/>
  <c r="C25"/>
  <c r="J7"/>
  <c r="N7"/>
  <c r="J26"/>
  <c r="K26"/>
  <c r="J9"/>
  <c r="J10"/>
  <c r="J8"/>
  <c r="I26"/>
</calcChain>
</file>

<file path=xl/sharedStrings.xml><?xml version="1.0" encoding="utf-8"?>
<sst xmlns="http://schemas.openxmlformats.org/spreadsheetml/2006/main" count="70" uniqueCount="55">
  <si>
    <t>项目名称</t>
  </si>
  <si>
    <t xml:space="preserve"> 其中：本级财政拨款</t>
    <phoneticPr fontId="1" type="noConversion"/>
  </si>
  <si>
    <r>
      <t>上级资金</t>
    </r>
    <r>
      <rPr>
        <sz val="11"/>
        <color indexed="9"/>
        <rFont val="宋体"/>
        <charset val="134"/>
      </rPr>
      <t>XXXX</t>
    </r>
    <r>
      <rPr>
        <sz val="11"/>
        <color indexed="8"/>
        <rFont val="宋体"/>
        <charset val="134"/>
      </rPr>
      <t xml:space="preserve">  </t>
    </r>
    <phoneticPr fontId="1" type="noConversion"/>
  </si>
  <si>
    <r>
      <t>其他资金</t>
    </r>
    <r>
      <rPr>
        <sz val="11"/>
        <color indexed="9"/>
        <rFont val="宋体"/>
        <charset val="134"/>
      </rPr>
      <t>XXXX</t>
    </r>
    <phoneticPr fontId="1" type="noConversion"/>
  </si>
  <si>
    <t xml:space="preserve">   资金合计</t>
    <phoneticPr fontId="1" type="noConversion"/>
  </si>
  <si>
    <t>预算年度
绩效目标</t>
    <phoneticPr fontId="1" type="noConversion"/>
  </si>
  <si>
    <t>填表说明：</t>
    <phoneticPr fontId="1" type="noConversion"/>
  </si>
  <si>
    <t>项目支出绩效自评表</t>
    <phoneticPr fontId="1" type="noConversion"/>
  </si>
  <si>
    <t>全年执行数</t>
    <phoneticPr fontId="1" type="noConversion"/>
  </si>
  <si>
    <t>全年执行率</t>
    <phoneticPr fontId="1" type="noConversion"/>
  </si>
  <si>
    <t>赋分</t>
    <phoneticPr fontId="1" type="noConversion"/>
  </si>
  <si>
    <t>赋分</t>
    <phoneticPr fontId="1" type="noConversion"/>
  </si>
  <si>
    <t>得分</t>
    <phoneticPr fontId="1" type="noConversion"/>
  </si>
  <si>
    <t>年度指标值</t>
    <phoneticPr fontId="1" type="noConversion"/>
  </si>
  <si>
    <t>实际完成值</t>
    <phoneticPr fontId="1" type="noConversion"/>
  </si>
  <si>
    <t>预期目标</t>
    <phoneticPr fontId="1" type="noConversion"/>
  </si>
  <si>
    <t>实际完成情况</t>
    <phoneticPr fontId="1" type="noConversion"/>
  </si>
  <si>
    <t>实施单位</t>
    <phoneticPr fontId="1" type="noConversion"/>
  </si>
  <si>
    <t>—</t>
    <phoneticPr fontId="1" type="noConversion"/>
  </si>
  <si>
    <r>
      <t>项目资金</t>
    </r>
    <r>
      <rPr>
        <sz val="9"/>
        <color indexed="8"/>
        <rFont val="宋体"/>
        <charset val="134"/>
      </rPr>
      <t>（万元）</t>
    </r>
    <phoneticPr fontId="1" type="noConversion"/>
  </si>
  <si>
    <r>
      <t>预算部门和单位</t>
    </r>
    <r>
      <rPr>
        <sz val="9"/>
        <color indexed="8"/>
        <rFont val="宋体"/>
        <charset val="134"/>
      </rPr>
      <t>(盖章)</t>
    </r>
    <phoneticPr fontId="1" type="noConversion"/>
  </si>
  <si>
    <t>1.实施单位指具体执行项目预算的责任单位，可以是本级内部机构、下属单位或其他关联实施责任单位；</t>
    <phoneticPr fontId="1" type="noConversion"/>
  </si>
  <si>
    <t>绩 效 自 评 总 得 分</t>
    <phoneticPr fontId="1" type="noConversion"/>
  </si>
  <si>
    <t>三级绩效指标</t>
    <phoneticPr fontId="1" type="noConversion"/>
  </si>
  <si>
    <t>二级绩效
指标</t>
    <phoneticPr fontId="1" type="noConversion"/>
  </si>
  <si>
    <t>一级绩效
指标</t>
    <phoneticPr fontId="1" type="noConversion"/>
  </si>
  <si>
    <t>年初预算安排数</t>
    <phoneticPr fontId="1" type="noConversion"/>
  </si>
  <si>
    <t>预算单位
和
主管部门
签字</t>
    <phoneticPr fontId="1" type="noConversion"/>
  </si>
  <si>
    <r>
      <rPr>
        <sz val="10"/>
        <color indexed="8"/>
        <rFont val="宋体"/>
        <charset val="134"/>
      </rPr>
      <t>预算单位项目负责人：      主管部门业务审核人：</t>
    </r>
    <r>
      <rPr>
        <sz val="11"/>
        <color indexed="8"/>
        <rFont val="宋体"/>
        <charset val="134"/>
      </rPr>
      <t xml:space="preserve">
                             </t>
    </r>
    <r>
      <rPr>
        <sz val="10"/>
        <color indexed="8"/>
        <rFont val="宋体"/>
        <charset val="134"/>
      </rPr>
      <t>年   月   日</t>
    </r>
    <phoneticPr fontId="1" type="noConversion"/>
  </si>
  <si>
    <r>
      <rPr>
        <sz val="10"/>
        <color indexed="8"/>
        <rFont val="宋体"/>
        <charset val="134"/>
      </rPr>
      <t>预算单位财务负责人：       主管部门财务审核人：</t>
    </r>
    <r>
      <rPr>
        <sz val="11"/>
        <color indexed="8"/>
        <rFont val="宋体"/>
        <charset val="134"/>
      </rPr>
      <t xml:space="preserve">
                              </t>
    </r>
    <r>
      <rPr>
        <sz val="10"/>
        <color indexed="8"/>
        <rFont val="宋体"/>
        <charset val="134"/>
      </rPr>
      <t>年   月   日</t>
    </r>
    <phoneticPr fontId="1" type="noConversion"/>
  </si>
  <si>
    <t>偏差原因及改进
措施简述</t>
    <phoneticPr fontId="1" type="noConversion"/>
  </si>
  <si>
    <t>调整后全年预算数</t>
    <phoneticPr fontId="1" type="noConversion"/>
  </si>
  <si>
    <t>（2020年度）</t>
    <phoneticPr fontId="1" type="noConversion"/>
  </si>
  <si>
    <r>
      <t>项目联系人</t>
    </r>
    <r>
      <rPr>
        <sz val="10"/>
        <color indexed="8"/>
        <rFont val="宋体"/>
        <charset val="134"/>
      </rPr>
      <t>：王晋</t>
    </r>
    <phoneticPr fontId="1" type="noConversion"/>
  </si>
  <si>
    <r>
      <t>项目联系电话</t>
    </r>
    <r>
      <rPr>
        <sz val="10"/>
        <color indexed="8"/>
        <rFont val="宋体"/>
        <charset val="134"/>
      </rPr>
      <t>：86988712</t>
    </r>
    <phoneticPr fontId="1" type="noConversion"/>
  </si>
  <si>
    <t>校车运行费用</t>
    <phoneticPr fontId="1" type="noConversion"/>
  </si>
  <si>
    <t>青岛西海岸新区教育和体育局</t>
    <phoneticPr fontId="1" type="noConversion"/>
  </si>
  <si>
    <t>按照国务院《校车安全管理条例》、新区管委关于印发《黄岛区校车安全管理办法》（青西管办发[2017]88号）、青岛市财政局青岛市教育局联合下发的《关于做好2012年青岛市专用校车运行资金补贴的通知》（青财教〔2012〕25号）规定，向校车公司予以财政补贴， 保障全区家住农村社区交通不便的公办义务教育学生交通安全开通校车服务。</t>
    <phoneticPr fontId="1" type="noConversion"/>
  </si>
  <si>
    <t>404辆学生校车</t>
  </si>
  <si>
    <t>31500名</t>
  </si>
  <si>
    <t>1820名</t>
  </si>
  <si>
    <t>及时</t>
  </si>
  <si>
    <t>无重大交通事故发生</t>
  </si>
  <si>
    <t>健全</t>
  </si>
  <si>
    <t>95%以上</t>
  </si>
  <si>
    <t>好</t>
    <phoneticPr fontId="1" type="noConversion"/>
  </si>
  <si>
    <t>中小学生校车运行补贴</t>
    <phoneticPr fontId="1" type="noConversion"/>
  </si>
  <si>
    <t>6610万元</t>
    <phoneticPr fontId="1" type="noConversion"/>
  </si>
  <si>
    <t>3118.74万元</t>
    <phoneticPr fontId="1" type="noConversion"/>
  </si>
  <si>
    <t>校车公司按合同要求，按照接送路线安全接送31500名学生上下学，无安全事故发生。因疫情防控相关要求，2020年5月6日初中复课，6月8日小学复课，导致校车运行时间缩短。</t>
    <phoneticPr fontId="1" type="noConversion"/>
  </si>
  <si>
    <t>客观条件</t>
  </si>
  <si>
    <t>收回资金</t>
  </si>
  <si>
    <r>
      <t>财务联系人</t>
    </r>
    <r>
      <rPr>
        <sz val="10"/>
        <color indexed="8"/>
        <rFont val="宋体"/>
        <charset val="134"/>
      </rPr>
      <t>：崔增强</t>
    </r>
    <phoneticPr fontId="1" type="noConversion"/>
  </si>
  <si>
    <r>
      <t>财务联系电话</t>
    </r>
    <r>
      <rPr>
        <sz val="10"/>
        <color indexed="8"/>
        <rFont val="宋体"/>
        <charset val="134"/>
      </rPr>
      <t>：85185859</t>
    </r>
    <phoneticPr fontId="1" type="noConversion"/>
  </si>
  <si>
    <t>青岛西海岸新区教育和体育局</t>
  </si>
</sst>
</file>

<file path=xl/styles.xml><?xml version="1.0" encoding="utf-8"?>
<styleSheet xmlns="http://schemas.openxmlformats.org/spreadsheetml/2006/main">
  <numFmts count="1">
    <numFmt numFmtId="176" formatCode="0.00_ "/>
  </numFmts>
  <fonts count="14">
    <font>
      <sz val="11"/>
      <color theme="1"/>
      <name val="宋体"/>
      <charset val="134"/>
      <scheme val="minor"/>
    </font>
    <font>
      <sz val="9"/>
      <name val="宋体"/>
      <charset val="134"/>
    </font>
    <font>
      <sz val="11"/>
      <color indexed="8"/>
      <name val="宋体"/>
      <charset val="134"/>
    </font>
    <font>
      <sz val="11"/>
      <color indexed="8"/>
      <name val="宋体"/>
      <charset val="134"/>
    </font>
    <font>
      <sz val="20"/>
      <color indexed="8"/>
      <name val="方正小标宋_GBK"/>
      <family val="4"/>
      <charset val="134"/>
    </font>
    <font>
      <sz val="10"/>
      <color indexed="8"/>
      <name val="宋体"/>
      <charset val="134"/>
    </font>
    <font>
      <sz val="9"/>
      <color indexed="8"/>
      <name val="宋体"/>
      <charset val="134"/>
    </font>
    <font>
      <sz val="11"/>
      <color indexed="9"/>
      <name val="宋体"/>
      <charset val="134"/>
    </font>
    <font>
      <sz val="10"/>
      <color indexed="8"/>
      <name val="宋体"/>
      <charset val="134"/>
    </font>
    <font>
      <sz val="10"/>
      <color indexed="8"/>
      <name val="宋体"/>
      <charset val="134"/>
    </font>
    <font>
      <b/>
      <sz val="10"/>
      <color indexed="8"/>
      <name val="宋体"/>
      <charset val="134"/>
    </font>
    <font>
      <b/>
      <sz val="9"/>
      <color indexed="8"/>
      <name val="宋体"/>
      <charset val="134"/>
    </font>
    <font>
      <sz val="11"/>
      <color indexed="8"/>
      <name val="宋体"/>
      <charset val="134"/>
    </font>
    <font>
      <sz val="10"/>
      <name val="宋体"/>
      <charset val="134"/>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62">
    <xf numFmtId="0" fontId="0" fillId="0" borderId="0" xfId="0">
      <alignment vertical="center"/>
    </xf>
    <xf numFmtId="0" fontId="2"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Fill="1"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76" fontId="3" fillId="2" borderId="1" xfId="0" applyNumberFormat="1" applyFont="1" applyFill="1" applyBorder="1" applyAlignment="1">
      <alignment horizontal="center" vertical="center"/>
    </xf>
    <xf numFmtId="176" fontId="3" fillId="2" borderId="1" xfId="0" applyNumberFormat="1" applyFont="1" applyFill="1" applyBorder="1" applyAlignment="1">
      <alignment vertical="center"/>
    </xf>
    <xf numFmtId="176" fontId="3" fillId="0" borderId="1" xfId="0" applyNumberFormat="1" applyFont="1" applyBorder="1" applyAlignment="1">
      <alignment vertical="center"/>
    </xf>
    <xf numFmtId="0" fontId="10" fillId="2" borderId="1" xfId="0" applyFont="1" applyFill="1" applyBorder="1" applyAlignment="1">
      <alignment horizontal="center" vertical="center" wrapText="1"/>
    </xf>
    <xf numFmtId="176" fontId="11" fillId="2" borderId="1"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0" fillId="0" borderId="6" xfId="0" applyBorder="1" applyAlignment="1"/>
    <xf numFmtId="0" fontId="2" fillId="0" borderId="1" xfId="0" applyFont="1" applyBorder="1" applyAlignment="1">
      <alignment horizontal="center"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vertical="center"/>
    </xf>
    <xf numFmtId="0" fontId="12" fillId="0" borderId="6" xfId="0" applyFont="1" applyBorder="1" applyAlignment="1">
      <alignment horizontal="left"/>
    </xf>
    <xf numFmtId="0" fontId="0" fillId="0" borderId="6" xfId="0" applyBorder="1" applyAlignment="1">
      <alignment horizontal="left"/>
    </xf>
    <xf numFmtId="0" fontId="12" fillId="0" borderId="6" xfId="0" applyFont="1" applyBorder="1" applyAlignment="1"/>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176" fontId="3" fillId="2" borderId="4" xfId="0" applyNumberFormat="1" applyFont="1" applyFill="1" applyBorder="1" applyAlignment="1">
      <alignment vertical="center"/>
    </xf>
    <xf numFmtId="176" fontId="3" fillId="2" borderId="5" xfId="0" applyNumberFormat="1" applyFont="1" applyFill="1" applyBorder="1" applyAlignment="1">
      <alignment vertical="center"/>
    </xf>
    <xf numFmtId="176" fontId="3" fillId="2" borderId="3" xfId="0" applyNumberFormat="1" applyFont="1" applyFill="1" applyBorder="1" applyAlignment="1">
      <alignment vertical="center"/>
    </xf>
    <xf numFmtId="10" fontId="2" fillId="2" borderId="1" xfId="0" applyNumberFormat="1" applyFont="1" applyFill="1" applyBorder="1" applyAlignment="1">
      <alignment horizontal="right" vertical="center"/>
    </xf>
    <xf numFmtId="176" fontId="3" fillId="0" borderId="1" xfId="0" applyNumberFormat="1" applyFont="1" applyBorder="1" applyAlignment="1">
      <alignment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vertical="center" wrapText="1"/>
    </xf>
    <xf numFmtId="0" fontId="13" fillId="0" borderId="1" xfId="0" applyFont="1" applyFill="1" applyBorder="1" applyAlignment="1">
      <alignment vertical="center" wrapText="1"/>
    </xf>
    <xf numFmtId="0" fontId="5" fillId="0" borderId="3" xfId="0" applyFont="1" applyBorder="1" applyAlignment="1">
      <alignment horizontal="center" vertical="center" wrapText="1"/>
    </xf>
    <xf numFmtId="9" fontId="13" fillId="0" borderId="4" xfId="0" applyNumberFormat="1"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8" fillId="0" borderId="2" xfId="0" applyFont="1" applyBorder="1" applyAlignment="1">
      <alignment wrapText="1"/>
    </xf>
    <xf numFmtId="0" fontId="9" fillId="0" borderId="2" xfId="0" applyFont="1" applyBorder="1" applyAlignment="1">
      <alignment wrapText="1"/>
    </xf>
    <xf numFmtId="0" fontId="2" fillId="0" borderId="1" xfId="0" applyFont="1" applyBorder="1" applyAlignment="1">
      <alignment vertical="top" wrapText="1"/>
    </xf>
    <xf numFmtId="0" fontId="0" fillId="0" borderId="1" xfId="0" applyBorder="1" applyAlignment="1">
      <alignment vertical="top"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3"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468;&#20214;4&#65306;2020&#24180;&#24230;&#32489;&#25928;&#30446;&#26631;&#25209;&#22797;&#34920;-&#21306;&#25945;&#20307;&#23616;&#65288;25&#20010;&#39033;&#30446;&#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s>
    <sheetDataSet>
      <sheetData sheetId="0"/>
      <sheetData sheetId="1"/>
      <sheetData sheetId="2"/>
      <sheetData sheetId="3"/>
      <sheetData sheetId="4">
        <row r="13">
          <cell r="A13" t="str">
            <v>产出指标</v>
          </cell>
          <cell r="B13" t="str">
            <v>数量指标</v>
          </cell>
          <cell r="C13" t="str">
            <v>2020年为全区33320余名学生配备404辆学生校车</v>
          </cell>
        </row>
        <row r="14">
          <cell r="A14" t="str">
            <v>产出指标</v>
          </cell>
          <cell r="B14" t="str">
            <v>数量指标</v>
          </cell>
          <cell r="C14" t="str">
            <v>中小学校车运行补贴（区市两级）学生数</v>
          </cell>
        </row>
        <row r="15">
          <cell r="A15" t="str">
            <v>产出指标</v>
          </cell>
          <cell r="B15" t="str">
            <v>数量指标</v>
          </cell>
          <cell r="C15" t="str">
            <v>中小学校车运行补贴（区级）学生数</v>
          </cell>
        </row>
        <row r="16">
          <cell r="A16" t="str">
            <v>产出指标</v>
          </cell>
          <cell r="B16" t="str">
            <v>质量指标</v>
          </cell>
          <cell r="C16" t="str">
            <v>确保做到安全及时接送学生</v>
          </cell>
        </row>
        <row r="17">
          <cell r="A17" t="str">
            <v>产出指标</v>
          </cell>
          <cell r="B17" t="str">
            <v>时效指标</v>
          </cell>
          <cell r="C17" t="str">
            <v>补贴发放及时性</v>
          </cell>
        </row>
        <row r="18">
          <cell r="A18" t="str">
            <v>产出指标</v>
          </cell>
          <cell r="B18" t="str">
            <v>成本指标</v>
          </cell>
        </row>
        <row r="20">
          <cell r="A20" t="str">
            <v>效益指标</v>
          </cell>
          <cell r="B20" t="str">
            <v>社会效益</v>
          </cell>
          <cell r="C20" t="str">
            <v>学生交通安全保障水平</v>
          </cell>
        </row>
        <row r="21">
          <cell r="A21" t="str">
            <v>效益指标</v>
          </cell>
          <cell r="B21" t="str">
            <v>可持续影响</v>
          </cell>
          <cell r="C21" t="str">
            <v>应急预案机制健全性</v>
          </cell>
        </row>
        <row r="22">
          <cell r="A22" t="str">
            <v>效益指标</v>
          </cell>
          <cell r="B22" t="str">
            <v>可持续影响</v>
          </cell>
          <cell r="C22" t="str">
            <v>长效管理机制健全性</v>
          </cell>
        </row>
        <row r="23">
          <cell r="A23" t="str">
            <v>满意度指标</v>
          </cell>
          <cell r="B23" t="str">
            <v>服务对象</v>
          </cell>
          <cell r="C23" t="str">
            <v>学生满意度</v>
          </cell>
        </row>
        <row r="24">
          <cell r="A24" t="str">
            <v>满意度指标</v>
          </cell>
          <cell r="B24" t="str">
            <v>服务对象</v>
          </cell>
          <cell r="C24" t="str">
            <v>家长满意度</v>
          </cell>
        </row>
        <row r="25">
          <cell r="A25" t="str">
            <v>满意度指标</v>
          </cell>
          <cell r="B25" t="str">
            <v>社会公众</v>
          </cell>
          <cell r="C25" t="str">
            <v>社会公众满意度</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zoomScaleNormal="120" workbookViewId="0">
      <pane ySplit="4" topLeftCell="A5" activePane="bottomLeft" state="frozenSplit"/>
      <selection pane="bottomLeft" activeCell="Q6" sqref="Q6"/>
    </sheetView>
  </sheetViews>
  <sheetFormatPr defaultRowHeight="13.5"/>
  <cols>
    <col min="1" max="1" width="10.375" customWidth="1"/>
    <col min="2" max="2" width="10.25" customWidth="1"/>
    <col min="3" max="3" width="15.625" customWidth="1"/>
    <col min="4" max="8" width="5.625" customWidth="1"/>
    <col min="9" max="10" width="6.625" customWidth="1"/>
    <col min="11" max="11" width="5.625" customWidth="1"/>
    <col min="12" max="13" width="3.625" customWidth="1"/>
    <col min="14" max="14" width="7.25" customWidth="1"/>
  </cols>
  <sheetData>
    <row r="1" spans="1:14" ht="27">
      <c r="A1" s="16" t="s">
        <v>7</v>
      </c>
      <c r="B1" s="16"/>
      <c r="C1" s="16"/>
      <c r="D1" s="16"/>
      <c r="E1" s="16"/>
      <c r="F1" s="16"/>
      <c r="G1" s="16"/>
      <c r="H1" s="16"/>
      <c r="I1" s="16"/>
      <c r="J1" s="16"/>
      <c r="K1" s="16"/>
      <c r="L1" s="16"/>
      <c r="M1" s="16"/>
      <c r="N1" s="16"/>
    </row>
    <row r="2" spans="1:14" ht="15.95" customHeight="1">
      <c r="A2" s="17" t="s">
        <v>32</v>
      </c>
      <c r="B2" s="17"/>
      <c r="C2" s="17"/>
      <c r="D2" s="17"/>
      <c r="E2" s="17"/>
      <c r="F2" s="17"/>
      <c r="G2" s="17"/>
      <c r="H2" s="17"/>
      <c r="I2" s="17"/>
      <c r="J2" s="17"/>
      <c r="K2" s="17"/>
      <c r="L2" s="17"/>
      <c r="M2" s="17"/>
      <c r="N2" s="17"/>
    </row>
    <row r="3" spans="1:14" ht="24" customHeight="1">
      <c r="A3" s="24" t="s">
        <v>33</v>
      </c>
      <c r="B3" s="25"/>
      <c r="C3" s="26" t="s">
        <v>34</v>
      </c>
      <c r="D3" s="18"/>
      <c r="E3" s="18"/>
      <c r="F3" s="18" t="s">
        <v>52</v>
      </c>
      <c r="G3" s="18"/>
      <c r="H3" s="18"/>
      <c r="I3" s="18"/>
      <c r="J3" s="18" t="s">
        <v>53</v>
      </c>
      <c r="K3" s="18"/>
      <c r="L3" s="18"/>
      <c r="M3" s="18"/>
      <c r="N3" s="18"/>
    </row>
    <row r="4" spans="1:14" ht="24" customHeight="1">
      <c r="A4" s="15" t="s">
        <v>0</v>
      </c>
      <c r="B4" s="15"/>
      <c r="C4" s="20" t="s">
        <v>35</v>
      </c>
      <c r="D4" s="21"/>
      <c r="E4" s="21"/>
      <c r="F4" s="21"/>
      <c r="G4" s="21"/>
      <c r="H4" s="21"/>
      <c r="I4" s="21"/>
      <c r="J4" s="21"/>
      <c r="K4" s="21"/>
      <c r="L4" s="21"/>
      <c r="M4" s="21"/>
      <c r="N4" s="21"/>
    </row>
    <row r="5" spans="1:14" ht="24" customHeight="1">
      <c r="A5" s="14" t="s">
        <v>20</v>
      </c>
      <c r="B5" s="15"/>
      <c r="C5" s="14" t="s">
        <v>54</v>
      </c>
      <c r="D5" s="14"/>
      <c r="E5" s="14"/>
      <c r="F5" s="14"/>
      <c r="G5" s="14" t="s">
        <v>17</v>
      </c>
      <c r="H5" s="14"/>
      <c r="I5" s="22" t="s">
        <v>36</v>
      </c>
      <c r="J5" s="14"/>
      <c r="K5" s="14"/>
      <c r="L5" s="14"/>
      <c r="M5" s="14"/>
      <c r="N5" s="14"/>
    </row>
    <row r="6" spans="1:14" ht="24" customHeight="1">
      <c r="A6" s="14" t="s">
        <v>19</v>
      </c>
      <c r="B6" s="14"/>
      <c r="C6" s="5" t="s">
        <v>26</v>
      </c>
      <c r="D6" s="19" t="s">
        <v>31</v>
      </c>
      <c r="E6" s="19"/>
      <c r="F6" s="19"/>
      <c r="G6" s="19" t="s">
        <v>8</v>
      </c>
      <c r="H6" s="19"/>
      <c r="I6" s="19"/>
      <c r="J6" s="19" t="s">
        <v>9</v>
      </c>
      <c r="K6" s="19"/>
      <c r="L6" s="12" t="s">
        <v>10</v>
      </c>
      <c r="M6" s="13"/>
      <c r="N6" s="1" t="s">
        <v>12</v>
      </c>
    </row>
    <row r="7" spans="1:14" ht="18" customHeight="1">
      <c r="A7" s="21" t="s">
        <v>4</v>
      </c>
      <c r="B7" s="21"/>
      <c r="C7" s="8">
        <v>6610</v>
      </c>
      <c r="D7" s="29">
        <v>6610</v>
      </c>
      <c r="E7" s="30"/>
      <c r="F7" s="31"/>
      <c r="G7" s="29">
        <v>3118.74</v>
      </c>
      <c r="H7" s="30"/>
      <c r="I7" s="31"/>
      <c r="J7" s="32">
        <f>IF(G7=0,0,G7/D7)</f>
        <v>0.47182148260211798</v>
      </c>
      <c r="K7" s="32"/>
      <c r="L7" s="27">
        <v>10</v>
      </c>
      <c r="M7" s="28"/>
      <c r="N7" s="7">
        <f>10*J7</f>
        <v>4.71821482602118</v>
      </c>
    </row>
    <row r="8" spans="1:14" ht="18" customHeight="1">
      <c r="A8" s="37" t="s">
        <v>1</v>
      </c>
      <c r="B8" s="37"/>
      <c r="C8" s="9">
        <v>6610</v>
      </c>
      <c r="D8" s="33">
        <v>6610</v>
      </c>
      <c r="E8" s="33"/>
      <c r="F8" s="33"/>
      <c r="G8" s="23">
        <v>3118.74</v>
      </c>
      <c r="H8" s="23"/>
      <c r="I8" s="23"/>
      <c r="J8" s="32">
        <f>IF(G8=0,0,G8/D8)</f>
        <v>0.47182148260211798</v>
      </c>
      <c r="K8" s="32"/>
      <c r="L8" s="34" t="s">
        <v>18</v>
      </c>
      <c r="M8" s="35"/>
      <c r="N8" s="5" t="s">
        <v>18</v>
      </c>
    </row>
    <row r="9" spans="1:14" ht="18" customHeight="1">
      <c r="A9" s="36" t="s">
        <v>2</v>
      </c>
      <c r="B9" s="36"/>
      <c r="C9" s="9"/>
      <c r="D9" s="33"/>
      <c r="E9" s="33"/>
      <c r="F9" s="33"/>
      <c r="G9" s="23"/>
      <c r="H9" s="23"/>
      <c r="I9" s="23"/>
      <c r="J9" s="32">
        <f>IF(G9=0,0,G9/D9)</f>
        <v>0</v>
      </c>
      <c r="K9" s="32"/>
      <c r="L9" s="34" t="s">
        <v>18</v>
      </c>
      <c r="M9" s="35"/>
      <c r="N9" s="5" t="s">
        <v>18</v>
      </c>
    </row>
    <row r="10" spans="1:14" ht="18" customHeight="1">
      <c r="A10" s="36" t="s">
        <v>3</v>
      </c>
      <c r="B10" s="36"/>
      <c r="C10" s="9"/>
      <c r="D10" s="33"/>
      <c r="E10" s="33"/>
      <c r="F10" s="33"/>
      <c r="G10" s="23"/>
      <c r="H10" s="23"/>
      <c r="I10" s="23"/>
      <c r="J10" s="32">
        <f>IF(G10=0,0,G10/D10)</f>
        <v>0</v>
      </c>
      <c r="K10" s="32"/>
      <c r="L10" s="34" t="s">
        <v>18</v>
      </c>
      <c r="M10" s="35"/>
      <c r="N10" s="5" t="s">
        <v>18</v>
      </c>
    </row>
    <row r="11" spans="1:14" ht="18" customHeight="1">
      <c r="A11" s="14" t="s">
        <v>5</v>
      </c>
      <c r="B11" s="22" t="s">
        <v>15</v>
      </c>
      <c r="C11" s="22"/>
      <c r="D11" s="22"/>
      <c r="E11" s="22"/>
      <c r="F11" s="22"/>
      <c r="G11" s="19" t="s">
        <v>16</v>
      </c>
      <c r="H11" s="19"/>
      <c r="I11" s="19"/>
      <c r="J11" s="19"/>
      <c r="K11" s="19"/>
      <c r="L11" s="19"/>
      <c r="M11" s="19"/>
      <c r="N11" s="19"/>
    </row>
    <row r="12" spans="1:14" ht="87" customHeight="1">
      <c r="A12" s="14"/>
      <c r="B12" s="38" t="s">
        <v>37</v>
      </c>
      <c r="C12" s="39"/>
      <c r="D12" s="39"/>
      <c r="E12" s="39"/>
      <c r="F12" s="40"/>
      <c r="G12" s="41" t="s">
        <v>49</v>
      </c>
      <c r="H12" s="41"/>
      <c r="I12" s="41"/>
      <c r="J12" s="41"/>
      <c r="K12" s="41"/>
      <c r="L12" s="41"/>
      <c r="M12" s="41"/>
      <c r="N12" s="41"/>
    </row>
    <row r="13" spans="1:14" ht="27.95" customHeight="1">
      <c r="A13" s="6" t="s">
        <v>25</v>
      </c>
      <c r="B13" s="6" t="s">
        <v>24</v>
      </c>
      <c r="C13" s="14" t="s">
        <v>23</v>
      </c>
      <c r="D13" s="14"/>
      <c r="E13" s="14" t="s">
        <v>13</v>
      </c>
      <c r="F13" s="14"/>
      <c r="G13" s="14" t="s">
        <v>14</v>
      </c>
      <c r="H13" s="14"/>
      <c r="I13" s="6" t="s">
        <v>11</v>
      </c>
      <c r="J13" s="1" t="s">
        <v>12</v>
      </c>
      <c r="K13" s="14" t="s">
        <v>30</v>
      </c>
      <c r="L13" s="14"/>
      <c r="M13" s="14"/>
      <c r="N13" s="14"/>
    </row>
    <row r="14" spans="1:14" ht="32.25" customHeight="1">
      <c r="A14" s="3" t="str">
        <f>'[1]141'!A13</f>
        <v>产出指标</v>
      </c>
      <c r="B14" s="3" t="str">
        <f>'[1]141'!B13</f>
        <v>数量指标</v>
      </c>
      <c r="C14" s="45" t="str">
        <f>'[1]141'!C13</f>
        <v>2020年为全区33320余名学生配备404辆学生校车</v>
      </c>
      <c r="D14" s="45"/>
      <c r="E14" s="46" t="s">
        <v>38</v>
      </c>
      <c r="F14" s="46"/>
      <c r="G14" s="46" t="s">
        <v>38</v>
      </c>
      <c r="H14" s="46"/>
      <c r="I14" s="3">
        <v>10</v>
      </c>
      <c r="J14" s="3">
        <v>10</v>
      </c>
      <c r="K14" s="43"/>
      <c r="L14" s="44"/>
      <c r="M14" s="44"/>
      <c r="N14" s="47"/>
    </row>
    <row r="15" spans="1:14" ht="32.25" customHeight="1">
      <c r="A15" s="3" t="str">
        <f>'[1]141'!A14</f>
        <v>产出指标</v>
      </c>
      <c r="B15" s="3" t="str">
        <f>'[1]141'!B14</f>
        <v>数量指标</v>
      </c>
      <c r="C15" s="45" t="str">
        <f>'[1]141'!C14</f>
        <v>中小学校车运行补贴（区市两级）学生数</v>
      </c>
      <c r="D15" s="45"/>
      <c r="E15" s="42" t="s">
        <v>39</v>
      </c>
      <c r="F15" s="42"/>
      <c r="G15" s="42" t="s">
        <v>39</v>
      </c>
      <c r="H15" s="42"/>
      <c r="I15" s="3">
        <v>7</v>
      </c>
      <c r="J15" s="3">
        <v>7</v>
      </c>
      <c r="K15" s="43"/>
      <c r="L15" s="44"/>
      <c r="M15" s="44"/>
      <c r="N15" s="47"/>
    </row>
    <row r="16" spans="1:14" ht="30.75" customHeight="1">
      <c r="A16" s="3" t="str">
        <f>'[1]141'!A15</f>
        <v>产出指标</v>
      </c>
      <c r="B16" s="3" t="str">
        <f>'[1]141'!B15</f>
        <v>数量指标</v>
      </c>
      <c r="C16" s="45" t="str">
        <f>'[1]141'!C15</f>
        <v>中小学校车运行补贴（区级）学生数</v>
      </c>
      <c r="D16" s="45"/>
      <c r="E16" s="42" t="s">
        <v>40</v>
      </c>
      <c r="F16" s="42"/>
      <c r="G16" s="42" t="s">
        <v>40</v>
      </c>
      <c r="H16" s="42"/>
      <c r="I16" s="3">
        <v>3</v>
      </c>
      <c r="J16" s="3">
        <v>3</v>
      </c>
      <c r="K16" s="43"/>
      <c r="L16" s="44"/>
      <c r="M16" s="44"/>
      <c r="N16" s="47"/>
    </row>
    <row r="17" spans="1:14" ht="15.75" customHeight="1">
      <c r="A17" s="3" t="str">
        <f>'[1]141'!A16</f>
        <v>产出指标</v>
      </c>
      <c r="B17" s="3" t="str">
        <f>'[1]141'!B16</f>
        <v>质量指标</v>
      </c>
      <c r="C17" s="45" t="str">
        <f>'[1]141'!C16</f>
        <v>确保做到安全及时接送学生</v>
      </c>
      <c r="D17" s="45"/>
      <c r="E17" s="48">
        <v>1</v>
      </c>
      <c r="F17" s="49"/>
      <c r="G17" s="48">
        <v>1</v>
      </c>
      <c r="H17" s="49"/>
      <c r="I17" s="3">
        <v>10</v>
      </c>
      <c r="J17" s="3">
        <v>10</v>
      </c>
      <c r="K17" s="43"/>
      <c r="L17" s="44"/>
      <c r="M17" s="44"/>
      <c r="N17" s="47"/>
    </row>
    <row r="18" spans="1:14" ht="15.75" customHeight="1">
      <c r="A18" s="3" t="str">
        <f>'[1]141'!A17</f>
        <v>产出指标</v>
      </c>
      <c r="B18" s="3" t="str">
        <f>'[1]141'!B17</f>
        <v>时效指标</v>
      </c>
      <c r="C18" s="45" t="str">
        <f>'[1]141'!C17</f>
        <v>补贴发放及时性</v>
      </c>
      <c r="D18" s="45"/>
      <c r="E18" s="42" t="s">
        <v>41</v>
      </c>
      <c r="F18" s="42"/>
      <c r="G18" s="42" t="s">
        <v>41</v>
      </c>
      <c r="H18" s="42"/>
      <c r="I18" s="3">
        <v>10</v>
      </c>
      <c r="J18" s="3">
        <v>10</v>
      </c>
      <c r="K18" s="43"/>
      <c r="L18" s="44"/>
      <c r="M18" s="44"/>
      <c r="N18" s="47"/>
    </row>
    <row r="19" spans="1:14" ht="15.75" customHeight="1">
      <c r="A19" s="3" t="str">
        <f>'[1]141'!A18</f>
        <v>产出指标</v>
      </c>
      <c r="B19" s="3" t="str">
        <f>'[1]141'!B18</f>
        <v>成本指标</v>
      </c>
      <c r="C19" s="45" t="s">
        <v>46</v>
      </c>
      <c r="D19" s="45"/>
      <c r="E19" s="50" t="s">
        <v>47</v>
      </c>
      <c r="F19" s="49"/>
      <c r="G19" s="50" t="s">
        <v>48</v>
      </c>
      <c r="H19" s="49"/>
      <c r="I19" s="3">
        <v>10</v>
      </c>
      <c r="J19" s="3">
        <v>8</v>
      </c>
      <c r="K19" s="43" t="s">
        <v>50</v>
      </c>
      <c r="L19" s="44"/>
      <c r="M19" s="44" t="s">
        <v>51</v>
      </c>
      <c r="N19" s="47"/>
    </row>
    <row r="20" spans="1:14" ht="33" customHeight="1">
      <c r="A20" s="3" t="str">
        <f>'[1]141'!A20</f>
        <v>效益指标</v>
      </c>
      <c r="B20" s="3" t="str">
        <f>'[1]141'!B20</f>
        <v>社会效益</v>
      </c>
      <c r="C20" s="45" t="str">
        <f>'[1]141'!C20</f>
        <v>学生交通安全保障水平</v>
      </c>
      <c r="D20" s="45"/>
      <c r="E20" s="42" t="s">
        <v>42</v>
      </c>
      <c r="F20" s="42"/>
      <c r="G20" s="42" t="s">
        <v>45</v>
      </c>
      <c r="H20" s="42"/>
      <c r="I20" s="3">
        <v>10</v>
      </c>
      <c r="J20" s="3">
        <v>10</v>
      </c>
      <c r="K20" s="43"/>
      <c r="L20" s="44"/>
      <c r="M20" s="44"/>
      <c r="N20" s="47"/>
    </row>
    <row r="21" spans="1:14" ht="19.5" customHeight="1">
      <c r="A21" s="3" t="str">
        <f>'[1]141'!A21</f>
        <v>效益指标</v>
      </c>
      <c r="B21" s="3" t="str">
        <f>'[1]141'!B21</f>
        <v>可持续影响</v>
      </c>
      <c r="C21" s="45" t="str">
        <f>'[1]141'!C21</f>
        <v>应急预案机制健全性</v>
      </c>
      <c r="D21" s="45"/>
      <c r="E21" s="42" t="s">
        <v>43</v>
      </c>
      <c r="F21" s="42"/>
      <c r="G21" s="42" t="s">
        <v>45</v>
      </c>
      <c r="H21" s="42"/>
      <c r="I21" s="3">
        <v>10</v>
      </c>
      <c r="J21" s="3">
        <v>10</v>
      </c>
      <c r="K21" s="43"/>
      <c r="L21" s="44"/>
      <c r="M21" s="44"/>
      <c r="N21" s="47"/>
    </row>
    <row r="22" spans="1:14" ht="19.5" customHeight="1">
      <c r="A22" s="3" t="str">
        <f>'[1]141'!A22</f>
        <v>效益指标</v>
      </c>
      <c r="B22" s="3" t="str">
        <f>'[1]141'!B22</f>
        <v>可持续影响</v>
      </c>
      <c r="C22" s="45" t="str">
        <f>'[1]141'!C22</f>
        <v>长效管理机制健全性</v>
      </c>
      <c r="D22" s="45"/>
      <c r="E22" s="42" t="s">
        <v>43</v>
      </c>
      <c r="F22" s="42"/>
      <c r="G22" s="42" t="s">
        <v>45</v>
      </c>
      <c r="H22" s="42"/>
      <c r="I22" s="3">
        <v>10</v>
      </c>
      <c r="J22" s="3">
        <v>10</v>
      </c>
      <c r="K22" s="43"/>
      <c r="L22" s="44"/>
      <c r="M22" s="44"/>
      <c r="N22" s="47"/>
    </row>
    <row r="23" spans="1:14" ht="19.5" customHeight="1">
      <c r="A23" s="3" t="str">
        <f>'[1]141'!A23</f>
        <v>满意度指标</v>
      </c>
      <c r="B23" s="3" t="str">
        <f>'[1]141'!B23</f>
        <v>服务对象</v>
      </c>
      <c r="C23" s="45" t="str">
        <f>'[1]141'!C23</f>
        <v>学生满意度</v>
      </c>
      <c r="D23" s="45"/>
      <c r="E23" s="42" t="s">
        <v>44</v>
      </c>
      <c r="F23" s="42"/>
      <c r="G23" s="51">
        <v>0.96</v>
      </c>
      <c r="H23" s="42"/>
      <c r="I23" s="3">
        <v>4</v>
      </c>
      <c r="J23" s="3">
        <v>4</v>
      </c>
      <c r="K23" s="43"/>
      <c r="L23" s="44"/>
      <c r="M23" s="44"/>
      <c r="N23" s="47"/>
    </row>
    <row r="24" spans="1:14" ht="19.5" customHeight="1">
      <c r="A24" s="3" t="str">
        <f>'[1]141'!A24</f>
        <v>满意度指标</v>
      </c>
      <c r="B24" s="3" t="str">
        <f>'[1]141'!B24</f>
        <v>服务对象</v>
      </c>
      <c r="C24" s="45" t="str">
        <f>'[1]141'!C24</f>
        <v>家长满意度</v>
      </c>
      <c r="D24" s="45"/>
      <c r="E24" s="42" t="s">
        <v>44</v>
      </c>
      <c r="F24" s="42"/>
      <c r="G24" s="51">
        <v>0.96</v>
      </c>
      <c r="H24" s="42"/>
      <c r="I24" s="3">
        <v>4</v>
      </c>
      <c r="J24" s="3">
        <v>4</v>
      </c>
      <c r="K24" s="43"/>
      <c r="L24" s="44"/>
      <c r="M24" s="44"/>
      <c r="N24" s="47"/>
    </row>
    <row r="25" spans="1:14" ht="19.5" customHeight="1">
      <c r="A25" s="3" t="str">
        <f>'[1]141'!A25</f>
        <v>满意度指标</v>
      </c>
      <c r="B25" s="3" t="str">
        <f>'[1]141'!B25</f>
        <v>社会公众</v>
      </c>
      <c r="C25" s="45" t="str">
        <f>'[1]141'!C25</f>
        <v>社会公众满意度</v>
      </c>
      <c r="D25" s="45"/>
      <c r="E25" s="50" t="s">
        <v>44</v>
      </c>
      <c r="F25" s="49"/>
      <c r="G25" s="51">
        <v>0.96</v>
      </c>
      <c r="H25" s="42"/>
      <c r="I25" s="3">
        <v>2</v>
      </c>
      <c r="J25" s="3">
        <v>2</v>
      </c>
      <c r="K25" s="43"/>
      <c r="L25" s="44"/>
      <c r="M25" s="44"/>
      <c r="N25" s="47"/>
    </row>
    <row r="26" spans="1:14" ht="18" customHeight="1">
      <c r="A26" s="59" t="s">
        <v>22</v>
      </c>
      <c r="B26" s="60"/>
      <c r="C26" s="60"/>
      <c r="D26" s="60"/>
      <c r="E26" s="60"/>
      <c r="F26" s="60"/>
      <c r="G26" s="60"/>
      <c r="H26" s="61"/>
      <c r="I26" s="10">
        <f>SUM(I14:I25)+10</f>
        <v>100</v>
      </c>
      <c r="J26" s="11">
        <f>SUM(J14:J25)+N7</f>
        <v>92.718214826021182</v>
      </c>
      <c r="K26" s="56" t="str">
        <f>IF(J26&gt;=90,"优秀",IF(J26&gt;=80,"良好",IF(J26&gt;=70,"一般",IF(J26=0,"自动评级","较差"))))</f>
        <v>优秀</v>
      </c>
      <c r="L26" s="57"/>
      <c r="M26" s="57"/>
      <c r="N26" s="58"/>
    </row>
    <row r="27" spans="1:14" ht="56.1" customHeight="1">
      <c r="A27" s="2" t="s">
        <v>27</v>
      </c>
      <c r="B27" s="54" t="s">
        <v>28</v>
      </c>
      <c r="C27" s="55"/>
      <c r="D27" s="55"/>
      <c r="E27" s="55"/>
      <c r="F27" s="55"/>
      <c r="G27" s="54" t="s">
        <v>29</v>
      </c>
      <c r="H27" s="55"/>
      <c r="I27" s="55"/>
      <c r="J27" s="55"/>
      <c r="K27" s="55"/>
      <c r="L27" s="55"/>
      <c r="M27" s="55"/>
      <c r="N27" s="55"/>
    </row>
    <row r="28" spans="1:14" ht="12.95" customHeight="1">
      <c r="A28" s="4" t="s">
        <v>6</v>
      </c>
      <c r="B28" s="52" t="s">
        <v>21</v>
      </c>
      <c r="C28" s="53"/>
      <c r="D28" s="53"/>
      <c r="E28" s="53"/>
      <c r="F28" s="53"/>
      <c r="G28" s="53"/>
      <c r="H28" s="53"/>
      <c r="I28" s="53"/>
      <c r="J28" s="53"/>
      <c r="K28" s="53"/>
      <c r="L28" s="53"/>
      <c r="M28" s="53"/>
      <c r="N28" s="53"/>
    </row>
  </sheetData>
  <mergeCells count="111">
    <mergeCell ref="B28:N28"/>
    <mergeCell ref="G27:N27"/>
    <mergeCell ref="B27:F27"/>
    <mergeCell ref="K26:N26"/>
    <mergeCell ref="A26:H26"/>
    <mergeCell ref="K25:L25"/>
    <mergeCell ref="E25:F25"/>
    <mergeCell ref="M24:N24"/>
    <mergeCell ref="M25:N25"/>
    <mergeCell ref="G25:H25"/>
    <mergeCell ref="K24:L24"/>
    <mergeCell ref="G24:H24"/>
    <mergeCell ref="C25:D25"/>
    <mergeCell ref="C22:D22"/>
    <mergeCell ref="C23:D23"/>
    <mergeCell ref="C24:D24"/>
    <mergeCell ref="E23:F23"/>
    <mergeCell ref="E24:F24"/>
    <mergeCell ref="E22:F22"/>
    <mergeCell ref="M23:N23"/>
    <mergeCell ref="K22:L22"/>
    <mergeCell ref="M22:N22"/>
    <mergeCell ref="G22:H22"/>
    <mergeCell ref="G23:H23"/>
    <mergeCell ref="K23:L23"/>
    <mergeCell ref="C13:D13"/>
    <mergeCell ref="K13:N13"/>
    <mergeCell ref="G13:H13"/>
    <mergeCell ref="E13:F13"/>
    <mergeCell ref="E14:F14"/>
    <mergeCell ref="E19:F19"/>
    <mergeCell ref="E15:F15"/>
    <mergeCell ref="K14:L14"/>
    <mergeCell ref="G18:H18"/>
    <mergeCell ref="M19:N19"/>
    <mergeCell ref="K19:L19"/>
    <mergeCell ref="G19:H19"/>
    <mergeCell ref="M14:N14"/>
    <mergeCell ref="K16:L16"/>
    <mergeCell ref="M15:N15"/>
    <mergeCell ref="G16:H16"/>
    <mergeCell ref="K21:L21"/>
    <mergeCell ref="G21:H21"/>
    <mergeCell ref="M21:N21"/>
    <mergeCell ref="K20:L20"/>
    <mergeCell ref="M20:N20"/>
    <mergeCell ref="C15:D15"/>
    <mergeCell ref="E20:F20"/>
    <mergeCell ref="E21:F21"/>
    <mergeCell ref="M16:N16"/>
    <mergeCell ref="K17:L17"/>
    <mergeCell ref="C21:D21"/>
    <mergeCell ref="C19:D19"/>
    <mergeCell ref="C20:D20"/>
    <mergeCell ref="M18:N18"/>
    <mergeCell ref="E18:F18"/>
    <mergeCell ref="C18:D18"/>
    <mergeCell ref="K18:L18"/>
    <mergeCell ref="G20:H20"/>
    <mergeCell ref="G15:H15"/>
    <mergeCell ref="K15:L15"/>
    <mergeCell ref="C14:D14"/>
    <mergeCell ref="G14:H14"/>
    <mergeCell ref="M17:N17"/>
    <mergeCell ref="C17:D17"/>
    <mergeCell ref="C16:D16"/>
    <mergeCell ref="E17:F17"/>
    <mergeCell ref="G17:H17"/>
    <mergeCell ref="E16:F16"/>
    <mergeCell ref="G7:I7"/>
    <mergeCell ref="A11:A12"/>
    <mergeCell ref="B12:F12"/>
    <mergeCell ref="G12:N12"/>
    <mergeCell ref="G11:N11"/>
    <mergeCell ref="B11:F11"/>
    <mergeCell ref="D9:F9"/>
    <mergeCell ref="A6:B6"/>
    <mergeCell ref="A7:B7"/>
    <mergeCell ref="A9:B9"/>
    <mergeCell ref="A10:B10"/>
    <mergeCell ref="A8:B8"/>
    <mergeCell ref="J9:K9"/>
    <mergeCell ref="D10:F10"/>
    <mergeCell ref="L8:M8"/>
    <mergeCell ref="L9:M9"/>
    <mergeCell ref="G10:I10"/>
    <mergeCell ref="J10:K10"/>
    <mergeCell ref="J8:K8"/>
    <mergeCell ref="G9:I9"/>
    <mergeCell ref="L10:M10"/>
    <mergeCell ref="D8:F8"/>
    <mergeCell ref="G6:I6"/>
    <mergeCell ref="I5:N5"/>
    <mergeCell ref="G8:I8"/>
    <mergeCell ref="A3:B3"/>
    <mergeCell ref="C3:E3"/>
    <mergeCell ref="F3:I3"/>
    <mergeCell ref="C5:F5"/>
    <mergeCell ref="L7:M7"/>
    <mergeCell ref="D7:F7"/>
    <mergeCell ref="J7:K7"/>
    <mergeCell ref="L6:M6"/>
    <mergeCell ref="A5:B5"/>
    <mergeCell ref="A1:N1"/>
    <mergeCell ref="A2:N2"/>
    <mergeCell ref="J3:N3"/>
    <mergeCell ref="J6:K6"/>
    <mergeCell ref="A4:B4"/>
    <mergeCell ref="C4:N4"/>
    <mergeCell ref="G5:H5"/>
    <mergeCell ref="D6:F6"/>
  </mergeCells>
  <phoneticPr fontId="1" type="noConversion"/>
  <dataValidations count="4">
    <dataValidation type="list" allowBlank="1" showInputMessage="1" showErrorMessage="1" sqref="A14:A25">
      <formula1>"产出指标,效益指标,满意度指标"</formula1>
    </dataValidation>
    <dataValidation type="list" allowBlank="1" showInputMessage="1" showErrorMessage="1" sqref="B14:B25">
      <formula1>"数量指标,质量指标,时效指标,成本指标,经济效益,社会效益,生态效益,可持续影响,受益对象,服务对象,社会公众"</formula1>
    </dataValidation>
    <dataValidation type="list" allowBlank="1" showInputMessage="1" showErrorMessage="1" sqref="K14:L25">
      <formula1>"政策变动,客观条件,项目执行,预算编制,目标设置,其他原因"</formula1>
    </dataValidation>
    <dataValidation type="list" allowBlank="1" showInputMessage="1" showErrorMessage="1" sqref="M14:N25">
      <formula1>"收回资金,控制拨款,调整预算,完善政策,调整目标,加强管理,其他措施"</formula1>
    </dataValidation>
  </dataValidations>
  <printOptions horizontalCentered="1"/>
  <pageMargins left="0.27" right="0.39370078740157483" top="0.78" bottom="0.35433070866141736" header="0.31496062992125984" footer="0.27559055118110237"/>
  <pageSetup paperSize="9" orientation="portrait"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cp:lastPrinted>2021-10-22T08:45:15Z</cp:lastPrinted>
  <dcterms:created xsi:type="dcterms:W3CDTF">2019-07-08T16:04:09Z</dcterms:created>
  <dcterms:modified xsi:type="dcterms:W3CDTF">2021-10-22T08:45:21Z</dcterms:modified>
</cp:coreProperties>
</file>